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grium Nikiski (83)\Construction\AQ0083CPT07\Pre\RBLC\CO2 Vent\"/>
    </mc:Choice>
  </mc:AlternateContent>
  <bookViews>
    <workbookView xWindow="0" yWindow="0" windowWidth="28800" windowHeight="11835"/>
  </bookViews>
  <sheets>
    <sheet name="Other Inorganic Chemical Manuf." sheetId="1" r:id="rId1"/>
  </sheets>
  <calcPr calcId="152511"/>
</workbook>
</file>

<file path=xl/calcChain.xml><?xml version="1.0" encoding="utf-8"?>
<calcChain xmlns="http://schemas.openxmlformats.org/spreadsheetml/2006/main">
  <c r="AS10" i="1" l="1"/>
  <c r="AS4" i="1"/>
  <c r="AS5" i="1"/>
  <c r="AS6" i="1"/>
  <c r="AS3" i="1"/>
  <c r="AS2" i="1"/>
</calcChain>
</file>

<file path=xl/sharedStrings.xml><?xml version="1.0" encoding="utf-8"?>
<sst xmlns="http://schemas.openxmlformats.org/spreadsheetml/2006/main" count="410" uniqueCount="243">
  <si>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</si>
  <si>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</si>
  <si>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</si>
  <si>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</si>
  <si>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</si>
  <si>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</si>
  <si>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</si>
  <si>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</si>
  <si>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</si>
  <si>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</si>
  <si>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</si>
  <si>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</si>
  <si>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</si>
  <si>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</si>
  <si>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</si>
  <si>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</si>
  <si>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</si>
  <si>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</si>
  <si>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</si>
  <si>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</si>
  <si>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</si>
  <si>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</si>
  <si>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</si>
  <si>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</si>
  <si>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</si>
  <si>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</si>
  <si>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</si>
  <si>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</si>
  <si>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</si>
  <si>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</si>
  <si>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</si>
  <si>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</si>
  <si>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</si>
  <si>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</si>
  <si>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</si>
  <si>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</si>
  <si>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</si>
  <si>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</si>
  <si>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</si>
  <si>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</si>
  <si>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</si>
  <si>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</si>
  <si>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</si>
  <si>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</si>
  <si>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</si>
  <si>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</si>
  <si>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</si>
  <si>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</si>
  <si>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</si>
  <si>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</si>
  <si>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</si>
  <si>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</si>
  <si>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</si>
  <si>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</si>
  <si>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</si>
  <si>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</si>
  <si>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</si>
  <si>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</si>
  <si>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</si>
  <si>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</si>
  <si>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AK-0083</t>
  </si>
  <si>
    <t>KENAI NITROGEN OPERATIONS</t>
  </si>
  <si>
    <t>AGRIUM U.S. INC.</t>
  </si>
  <si>
    <t>USA</t>
  </si>
  <si>
    <t>AK</t>
  </si>
  <si>
    <t>TED HARTMAN</t>
  </si>
  <si>
    <t>913 302 7469</t>
  </si>
  <si>
    <t>TED.HARTMAN@AGRIUM.COM</t>
  </si>
  <si>
    <t>AK001</t>
  </si>
  <si>
    <t>ALASKA DEPT OF ENVIRONMENTAL CONS</t>
  </si>
  <si>
    <t>MR. JIM PLOSAY</t>
  </si>
  <si>
    <t>(907) 465-5103</t>
  </si>
  <si>
    <t>JOHN.KUTERBACH@ALASKA.GOV</t>
  </si>
  <si>
    <t>AQ0083CPT06</t>
  </si>
  <si>
    <t>11/25/2014 &amp;nbsp;ACT</t>
  </si>
  <si>
    <t>01/06/2015 &amp;nbsp;ACT</t>
  </si>
  <si>
    <t>A</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</si>
  <si>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</si>
  <si>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</si>
  <si>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Natural Gas</t>
  </si>
  <si>
    <t>Unspecified</t>
  </si>
  <si>
    <t>N</t>
  </si>
  <si>
    <t>BACT-PSD</t>
  </si>
  <si>
    <t>U</t>
  </si>
  <si>
    <t>Volatile Organic Compounds (VOC)</t>
  </si>
  <si>
    <t>(Volatile Organic Compounds (VOC))</t>
  </si>
  <si>
    <t>VOC</t>
  </si>
  <si>
    <t>P</t>
  </si>
  <si>
    <t>Ammonia Plant, CO2 Vent</t>
  </si>
  <si>
    <t>T/D</t>
  </si>
  <si>
    <t>The CO2 vent, vents excess CO2 from ammonia process. During times when ammonia plant is operating and Urea plant is not operating, all CO2 generated by ammonia plant operations is vented through this vent.</t>
  </si>
  <si>
    <t>LB/H</t>
  </si>
  <si>
    <t>B</t>
  </si>
  <si>
    <t>AR-0142</t>
  </si>
  <si>
    <t>EL DORADO CHEMICAL COMPANY</t>
  </si>
  <si>
    <t>UNION</t>
  </si>
  <si>
    <t>AR</t>
  </si>
  <si>
    <t>KELLY OLIVIER</t>
  </si>
  <si>
    <t>KOLIVIER@EDC-ARK.COM</t>
  </si>
  <si>
    <t>AR001</t>
  </si>
  <si>
    <t>ARKANSAS DEPT OF ENVIRONMENTAL QUALITY</t>
  </si>
  <si>
    <t>MR. THOMAS RHEAUME</t>
  </si>
  <si>
    <t>(501) 682-0762</t>
  </si>
  <si>
    <t>rheaume@adeq.state.ar.us</t>
  </si>
  <si>
    <t>0573-AOP-R17</t>
  </si>
  <si>
    <t>Not Entered</t>
  </si>
  <si>
    <t>08/24/2015 &amp;nbsp;ACT</t>
  </si>
  <si>
    <t>06/21/2016 &amp;nbsp;ACT</t>
  </si>
  <si>
    <t>C</t>
  </si>
  <si>
    <t>HTTP:ADEQ.STATE.AR.US/HOME/PDSSQL/PDS.ASPX</t>
  </si>
  <si>
    <t>CHEMICAL PLANT MANUFACTURING AMMONIA, AMMONIUM NITRATE, NITRIC ACID, AND SULFURIC ACID</t>
  </si>
  <si>
    <t>LB/TON AMMONIA</t>
  </si>
  <si>
    <t>T/YR</t>
  </si>
  <si>
    <t>PROPER CATALYST SELECTION</t>
  </si>
  <si>
    <t>3 HR</t>
  </si>
  <si>
    <t>SN-51 AMMONIA PLANT CO2 REGENERATOR</t>
  </si>
  <si>
    <t>LB/H AMMONIA</t>
  </si>
  <si>
    <t>PROPER CATALYST SELECTION AND SCRUBBER</t>
  </si>
  <si>
    <t>AR-0144</t>
  </si>
  <si>
    <t>LB/HR</t>
  </si>
  <si>
    <t>natural gas</t>
  </si>
  <si>
    <t>DOUGLAS</t>
  </si>
  <si>
    <t>AR-0121</t>
  </si>
  <si>
    <t>LSB INDUSTRIES, INC.</t>
  </si>
  <si>
    <t>GREG WITHROW</t>
  </si>
  <si>
    <t>GWITHROW@EDC-ARK.COM</t>
  </si>
  <si>
    <t>THOMAS RHEAUME, PERMIT BRANCH MANAGER JOSEPH HURT, ENGINEER</t>
  </si>
  <si>
    <t>0573-AOP-R16</t>
  </si>
  <si>
    <t>01/31/2013 &amp;nbsp;ACT</t>
  </si>
  <si>
    <t>11/18/2013 &amp;nbsp;ACT</t>
  </si>
  <si>
    <t>HTTP://WWW.ADEQ.STATE.AR.US/FTPROOT/PUB/WEBDATABASES/PERMITSONLINE/AIR/0573-AOP-R16.PDF</t>
  </si>
  <si>
    <t>CHEMICAL MANUFACTURING, INCLUDING NITRIC ACID PRODUCTION, SUFLURIC ACID PRODUCTION, AMMONIA PRODUCTION, AND AMMONIA NITRATE PRODUCTION</t>
  </si>
  <si>
    <t>AMMONIA PLANT CO2 REGENERATOR</t>
  </si>
  <si>
    <t>T/D AMMONIA PRODUCTION</t>
  </si>
  <si>
    <t>GOOD AND EFFICIENT OPERATING PRACTICES</t>
  </si>
  <si>
    <t>ROLLING 3 HOUR AVERAGE</t>
  </si>
  <si>
    <t>SIP</t>
  </si>
  <si>
    <t>ROLLING 12 MONTH AVERAGE</t>
  </si>
  <si>
    <t>IA-0105</t>
  </si>
  <si>
    <t>IOWA FERTILIZER COMPANY</t>
  </si>
  <si>
    <t>LEE</t>
  </si>
  <si>
    <t>IA</t>
  </si>
  <si>
    <t>DAVE PEARSON</t>
  </si>
  <si>
    <t>(319) 246-2308</t>
  </si>
  <si>
    <t>DAVE.PEARSON@IOWAFERTILIZERS.COM</t>
  </si>
  <si>
    <t>IA001</t>
  </si>
  <si>
    <t>IOWA DEPARTMENT OF NATURAL RESOURCES AIR QUALITY</t>
  </si>
  <si>
    <t>MR. GARY SMITH</t>
  </si>
  <si>
    <t>(515) 725-9563</t>
  </si>
  <si>
    <t>GARY.SMITH@DNR.IOWA.GOV</t>
  </si>
  <si>
    <t>CHRISTOPHER A. ROLING, PE ENVIRONMENTAL ENGINEER SENIOR (515) 725-9557 CHRIS.ROLING@DNR.IOWA.GOV</t>
  </si>
  <si>
    <t>12-219</t>
  </si>
  <si>
    <t>08/03/2012 &amp;nbsp;ACT</t>
  </si>
  <si>
    <t>10/26/2012 &amp;nbsp;ACT</t>
  </si>
  <si>
    <t>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t>
  </si>
  <si>
    <t>NITROGENEOUS FERTILIZER MANUFACTURING</t>
  </si>
  <si>
    <t>THE PROJECT WAS AMENDED ON 3/13/14 DUE TO SOME DESIGN CHANGES WHICH INCLUDED ADDITIONAL EMISSION UNITS/POINTS.  THE NEW PROJECT IS UNDER PROJECT NUMBER/PERMIT NUMBER 13-355</t>
  </si>
  <si>
    <t>CO2 Regenerator</t>
  </si>
  <si>
    <t>metric tons/day</t>
  </si>
  <si>
    <t>good operational practices</t>
  </si>
  <si>
    <t>TONS/YR</t>
  </si>
  <si>
    <t>ROLLING 12 MONTH TOTAL</t>
  </si>
  <si>
    <t>ND</t>
  </si>
  <si>
    <t>ND001</t>
  </si>
  <si>
    <t>NORTH DAKOTA DEPARTMENT OF HEALTH</t>
  </si>
  <si>
    <t>MR. CRAIG THORSTENSON</t>
  </si>
  <si>
    <t>701-328-5188</t>
  </si>
  <si>
    <t>CTHORSTENSON@ND.GOV</t>
  </si>
  <si>
    <t>*ND-0033</t>
  </si>
  <si>
    <t>GRAND FORKS FERTILIZER PLANT</t>
  </si>
  <si>
    <t>NORTHERN PLAINS NITROGEN</t>
  </si>
  <si>
    <t>GRAND FORKS</t>
  </si>
  <si>
    <t>LARRY MACKIE</t>
  </si>
  <si>
    <t>LARRYMACKIE@GMAIL.COM</t>
  </si>
  <si>
    <t>PTC15052</t>
  </si>
  <si>
    <t>01/20/2015 &amp;nbsp;ACT</t>
  </si>
  <si>
    <t>08/10/2015 &amp;nbsp;ACT</t>
  </si>
  <si>
    <t>http://www.ndhealth.gov/AQ/ActivePermits.aspx</t>
  </si>
  <si>
    <t>Fertilizer manufacturing plant designed to produce both feedstock and saleable products in the following nominal capacities: 2425 tpd ammonia, 2540 tpd ammonium nitrate solution, 300 tpd DEF, 3000 tpd urea solution, 3000 tpd granular urea, 2000 tpd nitric acid, 5620 tpd UAN, 441 tpd ammonium thiosulfate and 1080 tpd APP</t>
  </si>
  <si>
    <t>Ammonia Plant CO2 Vent</t>
  </si>
  <si>
    <t>PERIODIC STACK TESTING TO VERIFY COMPLIANCE</t>
  </si>
  <si>
    <t>LB/TON OF AMMONIA</t>
  </si>
  <si>
    <t>AVERAGE OF 3 STACK TEST RUNS</t>
  </si>
  <si>
    <t>IL-0114</t>
  </si>
  <si>
    <t>CRONUS CHEMICALS, LLC</t>
  </si>
  <si>
    <t>IL</t>
  </si>
  <si>
    <t>ERZIN ATAC</t>
  </si>
  <si>
    <t>312-863-8638</t>
  </si>
  <si>
    <t>ERZIN.ATAC@CRONUCHEM.COM</t>
  </si>
  <si>
    <t>IL001</t>
  </si>
  <si>
    <t>ILLINOIS EPA, BUREAU OF AIR</t>
  </si>
  <si>
    <t>MR. RAY PILAPIL</t>
  </si>
  <si>
    <t>(217) 782-2113</t>
  </si>
  <si>
    <t>ray.pilapil@illinois.gov</t>
  </si>
  <si>
    <t>Permit Writer: Bob Smet 217-785-9250 robert.smet@illinois.gov</t>
  </si>
  <si>
    <t>02/14/2014 &amp;nbsp;ACT</t>
  </si>
  <si>
    <t>09/05/2014 &amp;nbsp;ACT</t>
  </si>
  <si>
    <t>http://yosemite.epa.gov/r5/in_permt.nsf/6f1ebc583aad45448625763f0053e08e/02fa71769b748f8886257da2004e4f4f!OpenDocument</t>
  </si>
  <si>
    <t>Plant will produce urea and ammonia, but ammonia production will be limited to a maximum of 3 months of the year (4,880 tpd urea and 2,789 tpd ammonia).</t>
  </si>
  <si>
    <t>Ammonia Plant, CO2 Vents</t>
  </si>
  <si>
    <t>tpd</t>
  </si>
  <si>
    <t>Other - sampling and analysis of process gas streams</t>
  </si>
  <si>
    <t>3-HOUR AVERAGE</t>
  </si>
  <si>
    <t>IN-0173</t>
  </si>
  <si>
    <t>MIDWEST FERTILIZER CORPORATION</t>
  </si>
  <si>
    <t>POSEY</t>
  </si>
  <si>
    <t>IN</t>
  </si>
  <si>
    <t>MICHAEL CHORLTON</t>
  </si>
  <si>
    <t>IN001</t>
  </si>
  <si>
    <t>INDIANA DEPT OF ENV MGMT, OFC OF AIR</t>
  </si>
  <si>
    <t>MR. MATT STUCKEY</t>
  </si>
  <si>
    <t>(317) 233-0203</t>
  </si>
  <si>
    <t>mstuckey@idem.in.gov</t>
  </si>
  <si>
    <t>PERMIT WRITER: DAVID MATOUSEK (317) 232-8253 DMATOUSE@IDEM.IN.GOV  SECTION CHIEF: NATHAN BELL (317) 233-5670 NBELL@IDEM.IN.GOV</t>
  </si>
  <si>
    <t>129-33576-00059</t>
  </si>
  <si>
    <t>08/26/2013 &amp;nbsp;ACT</t>
  </si>
  <si>
    <t>06/04/2014 &amp;nbsp;ACT</t>
  </si>
  <si>
    <t>HTTP://PERMITS.AIR.IDEM.IN.GOV/33576F.PDF</t>
  </si>
  <si>
    <t>A STATIONARY NITROGEN FERTILIZER MANUFACTURING FACILITY</t>
  </si>
  <si>
    <t>CO2 PURIFICATION PROCESS</t>
  </si>
  <si>
    <t>T/D AMMONIA</t>
  </si>
  <si>
    <t>3-HR AVERAGE, 100% CO2 VENTING</t>
  </si>
  <si>
    <t>IN-0179</t>
  </si>
  <si>
    <t>OHIO VALLEY RESOURCES, LLC</t>
  </si>
  <si>
    <t>SPENCER</t>
  </si>
  <si>
    <t>DOUG WILSON</t>
  </si>
  <si>
    <t>SECTION CHIEF: NATHAN BELL (317) 233-5670 NBELL@IDEM.IN.GOV  PERMIT WRITER: DAVID MATOUSEK (317) 232-8253 DMATOUSE@IDEM.IN.GOV</t>
  </si>
  <si>
    <t>147-32322-00062</t>
  </si>
  <si>
    <t>09/17/2012 &amp;nbsp;ACT</t>
  </si>
  <si>
    <t>09/25/2013 &amp;nbsp;ACT</t>
  </si>
  <si>
    <t>HTTP://PERMITS.AIR.IDEM.IN.GOV/32322F.PDF</t>
  </si>
  <si>
    <t>NITROGENOUS FERTILIZER PRODUCTION PLANT</t>
  </si>
  <si>
    <t>TON CO2 PER DAY</t>
  </si>
  <si>
    <t>AMMONIA PRODUCTION LIMITED TO 1,022,000 TONS PER YEAR.</t>
  </si>
  <si>
    <t>3-HR AVERAGE</t>
  </si>
  <si>
    <t>IN-0180</t>
  </si>
  <si>
    <t>1-HOUR AVERAGE</t>
  </si>
  <si>
    <t>EPA/OAR Mthd 25A</t>
  </si>
  <si>
    <t>LB/TON</t>
  </si>
  <si>
    <t>LOW VOC CATALYST</t>
  </si>
  <si>
    <t>Good Design and Operating Practices</t>
  </si>
  <si>
    <t>Calc. E.R.</t>
  </si>
  <si>
    <t>Units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</si>
</sst>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
    <xf numFmtId="0" fontId="0" fillId="0" borderId="0" xfId="0"/>
    <xf numFmtId="0" fontId="0" fillId="0" borderId="0" xfId="0" applyAlignment="1"/>
    <xf numFmtId="14" fontId="0" fillId="0" borderId="0" xfId="0" applyNumberFormat="1" applyAlignment="1"/>
    <xf numFmtId="11" fontId="0" fillId="0" borderId="0" xfId="0" applyNumberFormat="1" applyAlignment="1"/>
    <xf numFmtId="0" fontId="0" fillId="33" borderId="0" xfId="0" applyFill="1" applyAlignment="1"/>
    <xf numFmtId="0" fontId="0" fillId="34" borderId="0" xfId="0" applyFill="1" applyAlignment="1"/>
    <xf numFmtId="2" fontId="0" fillId="34" borderId="0" xfId="0" applyNumberFormat="1" applyFill="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11"/>
  <sheetViews>
    <sheetView tabSelected="1" topLeftCell="AH1" workbookViewId="0">
      <pane ySplit="1" topLeftCell="A2" activePane="bottomLeft" state="frozen"/>
      <selection activeCell="AF1" sqref="AF1"/>
      <selection pane="bottomLeft" activeCell="AS7" sqref="AS7"/>
    </sheetView>
  </sheetViews>
  <sheetFormatPr defaultRowHeight="15" x14ac:dyDescent="0.25"/>
  <cols>
    <col min="1" max="3" width="9.140625" style="1"/>
    <col min="4" max="22" width="0" style="1" hidden="1" customWidth="1"/>
    <col min="23" max="23" width="9.140625" style="1"/>
    <col min="24" max="26" width="0" style="1" hidden="1" customWidth="1"/>
    <col min="27" max="29" width="9.140625" style="1"/>
    <col min="30" max="30" width="60.7109375" style="1" customWidth="1"/>
    <col min="31" max="34" width="9.140625" style="1"/>
    <col min="35" max="35" width="23.85546875" style="1" customWidth="1"/>
    <col min="36" max="36" width="22.140625" style="1" customWidth="1"/>
    <col min="37" max="40" width="0" style="1" hidden="1" customWidth="1"/>
    <col min="41" max="41" width="46" style="1" customWidth="1"/>
    <col min="42" max="42" width="9.140625" style="4"/>
    <col min="43" max="43" width="20.85546875" style="1" customWidth="1"/>
    <col min="44" max="44" width="9.140625" style="1"/>
    <col min="45" max="45" width="9.140625" style="5"/>
    <col min="46" max="16384" width="9.140625" style="1"/>
  </cols>
  <sheetData>
    <row r="1" spans="1:62"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4" t="s">
        <v>41</v>
      </c>
      <c r="AQ1" s="1" t="s">
        <v>42</v>
      </c>
      <c r="AR1" s="1" t="s">
        <v>43</v>
      </c>
      <c r="AS1" s="5" t="s">
        <v>241</v>
      </c>
      <c r="AT1" s="1" t="s">
        <v>242</v>
      </c>
      <c r="AU1" s="1" t="s">
        <v>44</v>
      </c>
      <c r="AV1" s="1" t="s">
        <v>45</v>
      </c>
      <c r="AW1" s="1" t="s">
        <v>46</v>
      </c>
      <c r="AX1" s="1" t="s">
        <v>47</v>
      </c>
      <c r="AY1" s="1" t="s">
        <v>48</v>
      </c>
      <c r="AZ1" s="1" t="s">
        <v>49</v>
      </c>
      <c r="BA1" s="1" t="s">
        <v>50</v>
      </c>
      <c r="BB1" s="1" t="s">
        <v>51</v>
      </c>
      <c r="BC1" s="1" t="s">
        <v>52</v>
      </c>
      <c r="BD1" s="1" t="s">
        <v>53</v>
      </c>
      <c r="BE1" s="1" t="s">
        <v>54</v>
      </c>
      <c r="BF1" s="1" t="s">
        <v>55</v>
      </c>
      <c r="BG1" s="1" t="s">
        <v>56</v>
      </c>
      <c r="BH1" s="1" t="s">
        <v>57</v>
      </c>
      <c r="BI1" s="1" t="s">
        <v>58</v>
      </c>
      <c r="BJ1" s="1" t="s">
        <v>59</v>
      </c>
    </row>
    <row r="2" spans="1:62" x14ac:dyDescent="0.25">
      <c r="A2" s="1" t="s">
        <v>203</v>
      </c>
      <c r="B2" s="1" t="s">
        <v>204</v>
      </c>
      <c r="C2" s="1" t="s">
        <v>204</v>
      </c>
      <c r="D2" s="1" t="s">
        <v>205</v>
      </c>
      <c r="E2" s="1" t="s">
        <v>206</v>
      </c>
      <c r="F2" s="1">
        <v>47620</v>
      </c>
      <c r="G2" s="1" t="s">
        <v>63</v>
      </c>
      <c r="H2" s="1" t="s">
        <v>207</v>
      </c>
      <c r="I2" s="1">
        <v>3176258315</v>
      </c>
      <c r="K2" s="1">
        <v>5</v>
      </c>
      <c r="L2" s="1" t="s">
        <v>208</v>
      </c>
      <c r="M2" s="1" t="s">
        <v>209</v>
      </c>
      <c r="N2" s="1" t="s">
        <v>210</v>
      </c>
      <c r="O2" s="1" t="s">
        <v>211</v>
      </c>
      <c r="P2" s="1" t="s">
        <v>212</v>
      </c>
      <c r="Q2" s="1" t="s">
        <v>213</v>
      </c>
      <c r="R2" s="1" t="s">
        <v>214</v>
      </c>
      <c r="S2" s="1">
        <v>2873</v>
      </c>
      <c r="T2" s="1">
        <v>325311</v>
      </c>
      <c r="U2" s="3">
        <v>110060000000</v>
      </c>
      <c r="V2" s="1" t="s">
        <v>215</v>
      </c>
      <c r="W2" s="1" t="s">
        <v>216</v>
      </c>
      <c r="X2" s="2">
        <v>41837</v>
      </c>
      <c r="Y2" s="2">
        <v>42494</v>
      </c>
      <c r="Z2" s="1" t="s">
        <v>76</v>
      </c>
      <c r="AA2" s="1" t="s">
        <v>217</v>
      </c>
      <c r="AB2" s="1" t="s">
        <v>218</v>
      </c>
      <c r="AD2" s="1" t="s">
        <v>219</v>
      </c>
      <c r="AE2" s="1">
        <v>61.012</v>
      </c>
      <c r="AG2" s="1">
        <v>2400</v>
      </c>
      <c r="AH2" s="1" t="s">
        <v>220</v>
      </c>
      <c r="AJ2" s="1" t="s">
        <v>84</v>
      </c>
      <c r="AK2" s="1" t="s">
        <v>80</v>
      </c>
      <c r="AL2" s="1" t="s">
        <v>85</v>
      </c>
      <c r="AM2" s="1" t="s">
        <v>86</v>
      </c>
      <c r="AN2" s="1" t="s">
        <v>87</v>
      </c>
      <c r="AO2" s="1" t="s">
        <v>113</v>
      </c>
      <c r="AP2" s="4">
        <v>5.5800000000000002E-2</v>
      </c>
      <c r="AQ2" s="1" t="s">
        <v>181</v>
      </c>
      <c r="AR2" s="1" t="s">
        <v>221</v>
      </c>
      <c r="AS2" s="5">
        <f>AP2*AG2/24</f>
        <v>5.580000000000001</v>
      </c>
      <c r="AT2" s="1" t="s">
        <v>91</v>
      </c>
      <c r="AU2" s="1" t="s">
        <v>82</v>
      </c>
      <c r="AW2" s="1" t="s">
        <v>81</v>
      </c>
      <c r="AX2" s="1">
        <v>0</v>
      </c>
      <c r="AZ2" s="1">
        <v>0</v>
      </c>
      <c r="BC2" s="1">
        <v>0</v>
      </c>
      <c r="BF2" s="1">
        <v>0</v>
      </c>
      <c r="BG2" s="1">
        <v>0</v>
      </c>
      <c r="BH2" s="1" t="s">
        <v>81</v>
      </c>
    </row>
    <row r="3" spans="1:62" x14ac:dyDescent="0.25">
      <c r="A3" s="1" t="s">
        <v>235</v>
      </c>
      <c r="B3" s="1" t="s">
        <v>204</v>
      </c>
      <c r="C3" s="1" t="s">
        <v>204</v>
      </c>
      <c r="D3" s="1" t="s">
        <v>205</v>
      </c>
      <c r="E3" s="1" t="s">
        <v>206</v>
      </c>
      <c r="F3" s="1">
        <v>47620</v>
      </c>
      <c r="G3" s="1" t="s">
        <v>63</v>
      </c>
      <c r="H3" s="1" t="s">
        <v>207</v>
      </c>
      <c r="I3" s="1">
        <v>3176258315</v>
      </c>
      <c r="K3" s="1">
        <v>5</v>
      </c>
      <c r="L3" s="1" t="s">
        <v>208</v>
      </c>
      <c r="M3" s="1" t="s">
        <v>209</v>
      </c>
      <c r="N3" s="1" t="s">
        <v>210</v>
      </c>
      <c r="O3" s="1" t="s">
        <v>211</v>
      </c>
      <c r="P3" s="1" t="s">
        <v>212</v>
      </c>
      <c r="Q3" s="1" t="s">
        <v>213</v>
      </c>
      <c r="R3" s="1" t="s">
        <v>214</v>
      </c>
      <c r="S3" s="1">
        <v>2873</v>
      </c>
      <c r="T3" s="1">
        <v>325311</v>
      </c>
      <c r="U3" s="3">
        <v>110060000000</v>
      </c>
      <c r="V3" s="1" t="s">
        <v>215</v>
      </c>
      <c r="W3" s="1" t="s">
        <v>216</v>
      </c>
      <c r="X3" s="2">
        <v>41863</v>
      </c>
      <c r="Y3" s="2">
        <v>42495</v>
      </c>
      <c r="Z3" s="1" t="s">
        <v>76</v>
      </c>
      <c r="AA3" s="1" t="s">
        <v>217</v>
      </c>
      <c r="AB3" s="1" t="s">
        <v>218</v>
      </c>
      <c r="AD3" s="1" t="s">
        <v>219</v>
      </c>
      <c r="AE3" s="1">
        <v>61.012</v>
      </c>
      <c r="AG3" s="1">
        <v>2400</v>
      </c>
      <c r="AH3" s="1" t="s">
        <v>220</v>
      </c>
      <c r="AJ3" s="1" t="s">
        <v>84</v>
      </c>
      <c r="AK3" s="1" t="s">
        <v>80</v>
      </c>
      <c r="AL3" s="1" t="s">
        <v>85</v>
      </c>
      <c r="AM3" s="1" t="s">
        <v>86</v>
      </c>
      <c r="AN3" s="1" t="s">
        <v>87</v>
      </c>
      <c r="AO3" s="1" t="s">
        <v>113</v>
      </c>
      <c r="AP3" s="4">
        <v>5.5800000000000002E-2</v>
      </c>
      <c r="AQ3" s="1" t="s">
        <v>181</v>
      </c>
      <c r="AR3" s="1" t="s">
        <v>221</v>
      </c>
      <c r="AS3" s="5">
        <f>AP3*AG3/24</f>
        <v>5.580000000000001</v>
      </c>
      <c r="AT3" s="1" t="s">
        <v>91</v>
      </c>
      <c r="AU3" s="1" t="s">
        <v>82</v>
      </c>
      <c r="AW3" s="1" t="s">
        <v>81</v>
      </c>
      <c r="AX3" s="1">
        <v>0</v>
      </c>
      <c r="AZ3" s="1">
        <v>0</v>
      </c>
      <c r="BC3" s="1">
        <v>0</v>
      </c>
      <c r="BF3" s="1">
        <v>0</v>
      </c>
      <c r="BG3" s="1">
        <v>0</v>
      </c>
      <c r="BH3" s="1" t="s">
        <v>81</v>
      </c>
    </row>
    <row r="4" spans="1:62" x14ac:dyDescent="0.25">
      <c r="A4" s="1" t="s">
        <v>93</v>
      </c>
      <c r="B4" s="1" t="s">
        <v>94</v>
      </c>
      <c r="C4" s="1" t="s">
        <v>94</v>
      </c>
      <c r="D4" s="1" t="s">
        <v>95</v>
      </c>
      <c r="E4" s="1" t="s">
        <v>96</v>
      </c>
      <c r="F4" s="1">
        <v>71730</v>
      </c>
      <c r="G4" s="1" t="s">
        <v>63</v>
      </c>
      <c r="H4" s="1" t="s">
        <v>97</v>
      </c>
      <c r="I4" s="1">
        <v>8708631125</v>
      </c>
      <c r="J4" s="1" t="s">
        <v>98</v>
      </c>
      <c r="K4" s="1">
        <v>6</v>
      </c>
      <c r="L4" s="1" t="s">
        <v>99</v>
      </c>
      <c r="M4" s="1" t="s">
        <v>100</v>
      </c>
      <c r="N4" s="1" t="s">
        <v>101</v>
      </c>
      <c r="O4" s="1" t="s">
        <v>102</v>
      </c>
      <c r="P4" s="1" t="s">
        <v>103</v>
      </c>
      <c r="R4" s="1" t="s">
        <v>104</v>
      </c>
      <c r="S4" s="1">
        <v>5169</v>
      </c>
      <c r="T4" s="1">
        <v>325188</v>
      </c>
      <c r="U4" s="1" t="s">
        <v>105</v>
      </c>
      <c r="V4" s="1" t="s">
        <v>106</v>
      </c>
      <c r="W4" s="1" t="s">
        <v>107</v>
      </c>
      <c r="X4" s="2">
        <v>42803</v>
      </c>
      <c r="Y4" s="2">
        <v>42803</v>
      </c>
      <c r="Z4" s="1" t="s">
        <v>108</v>
      </c>
      <c r="AA4" s="1" t="s">
        <v>109</v>
      </c>
      <c r="AB4" s="1" t="s">
        <v>110</v>
      </c>
      <c r="AD4" s="1" t="s">
        <v>115</v>
      </c>
      <c r="AE4" s="1">
        <v>62.999000000000002</v>
      </c>
      <c r="AG4" s="1">
        <v>64.599999999999994</v>
      </c>
      <c r="AH4" s="1" t="s">
        <v>116</v>
      </c>
      <c r="AJ4" s="1" t="s">
        <v>84</v>
      </c>
      <c r="AK4" s="1" t="s">
        <v>80</v>
      </c>
      <c r="AL4" s="1" t="s">
        <v>85</v>
      </c>
      <c r="AM4" s="1" t="s">
        <v>86</v>
      </c>
      <c r="AN4" s="1" t="s">
        <v>92</v>
      </c>
      <c r="AO4" s="1" t="s">
        <v>117</v>
      </c>
      <c r="AP4" s="4">
        <v>0.10100000000000001</v>
      </c>
      <c r="AQ4" s="1" t="s">
        <v>111</v>
      </c>
      <c r="AR4" s="1" t="s">
        <v>114</v>
      </c>
      <c r="AS4" s="5">
        <f>AP4*AG4</f>
        <v>6.5245999999999995</v>
      </c>
      <c r="AT4" s="1" t="s">
        <v>91</v>
      </c>
      <c r="AU4" s="1" t="s">
        <v>82</v>
      </c>
      <c r="AX4" s="1">
        <v>86</v>
      </c>
      <c r="AZ4" s="1">
        <v>0</v>
      </c>
      <c r="BC4" s="1">
        <v>0</v>
      </c>
      <c r="BF4" s="1">
        <v>0</v>
      </c>
      <c r="BG4" s="1">
        <v>0</v>
      </c>
      <c r="BH4" s="1" t="s">
        <v>81</v>
      </c>
    </row>
    <row r="5" spans="1:62" x14ac:dyDescent="0.25">
      <c r="A5" s="1" t="s">
        <v>118</v>
      </c>
      <c r="B5" s="1" t="s">
        <v>94</v>
      </c>
      <c r="C5" s="1" t="s">
        <v>94</v>
      </c>
      <c r="D5" s="1" t="s">
        <v>95</v>
      </c>
      <c r="E5" s="1" t="s">
        <v>96</v>
      </c>
      <c r="F5" s="1">
        <v>71730</v>
      </c>
      <c r="G5" s="1" t="s">
        <v>63</v>
      </c>
      <c r="H5" s="1" t="s">
        <v>97</v>
      </c>
      <c r="I5" s="1">
        <v>8708631125</v>
      </c>
      <c r="J5" s="1" t="s">
        <v>98</v>
      </c>
      <c r="K5" s="1">
        <v>6</v>
      </c>
      <c r="L5" s="1" t="s">
        <v>99</v>
      </c>
      <c r="M5" s="1" t="s">
        <v>100</v>
      </c>
      <c r="N5" s="1" t="s">
        <v>101</v>
      </c>
      <c r="O5" s="1" t="s">
        <v>102</v>
      </c>
      <c r="P5" s="1" t="s">
        <v>103</v>
      </c>
      <c r="R5" s="1" t="s">
        <v>104</v>
      </c>
      <c r="S5" s="1">
        <v>2819</v>
      </c>
      <c r="T5" s="1">
        <v>325188</v>
      </c>
      <c r="U5" s="3">
        <v>110001000000</v>
      </c>
      <c r="V5" s="1" t="s">
        <v>106</v>
      </c>
      <c r="W5" s="1" t="s">
        <v>107</v>
      </c>
      <c r="X5" s="2">
        <v>42923</v>
      </c>
      <c r="Y5" s="2">
        <v>43006</v>
      </c>
      <c r="Z5" s="1" t="s">
        <v>108</v>
      </c>
      <c r="AA5" s="1" t="s">
        <v>109</v>
      </c>
      <c r="AB5" s="1" t="s">
        <v>110</v>
      </c>
      <c r="AD5" s="1" t="s">
        <v>115</v>
      </c>
      <c r="AE5" s="1">
        <v>62.999000000000002</v>
      </c>
      <c r="AG5" s="1">
        <v>64.599999999999994</v>
      </c>
      <c r="AH5" s="1" t="s">
        <v>116</v>
      </c>
      <c r="AJ5" s="1" t="s">
        <v>84</v>
      </c>
      <c r="AK5" s="1" t="s">
        <v>80</v>
      </c>
      <c r="AL5" s="1" t="s">
        <v>85</v>
      </c>
      <c r="AM5" s="1" t="s">
        <v>86</v>
      </c>
      <c r="AN5" s="1" t="s">
        <v>92</v>
      </c>
      <c r="AO5" s="1" t="s">
        <v>117</v>
      </c>
      <c r="AP5" s="4">
        <v>0.10100000000000001</v>
      </c>
      <c r="AQ5" s="1" t="s">
        <v>111</v>
      </c>
      <c r="AR5" s="1" t="s">
        <v>114</v>
      </c>
      <c r="AS5" s="5">
        <f>AP5*AG5</f>
        <v>6.5245999999999995</v>
      </c>
      <c r="AT5" s="1" t="s">
        <v>91</v>
      </c>
      <c r="AU5" s="1" t="s">
        <v>82</v>
      </c>
      <c r="AX5" s="1">
        <v>86</v>
      </c>
      <c r="AZ5" s="1">
        <v>0</v>
      </c>
      <c r="BC5" s="1">
        <v>0</v>
      </c>
      <c r="BF5" s="1">
        <v>0</v>
      </c>
      <c r="BG5" s="1">
        <v>0</v>
      </c>
      <c r="BH5" s="1" t="s">
        <v>81</v>
      </c>
    </row>
    <row r="6" spans="1:62" x14ac:dyDescent="0.25">
      <c r="A6" s="1" t="s">
        <v>222</v>
      </c>
      <c r="B6" s="1" t="s">
        <v>223</v>
      </c>
      <c r="C6" s="1" t="s">
        <v>223</v>
      </c>
      <c r="D6" s="1" t="s">
        <v>224</v>
      </c>
      <c r="E6" s="1" t="s">
        <v>206</v>
      </c>
      <c r="F6" s="1">
        <v>47635</v>
      </c>
      <c r="G6" s="1" t="s">
        <v>63</v>
      </c>
      <c r="H6" s="1" t="s">
        <v>225</v>
      </c>
      <c r="I6" s="1">
        <v>6185990015</v>
      </c>
      <c r="K6" s="1">
        <v>5</v>
      </c>
      <c r="L6" s="1" t="s">
        <v>208</v>
      </c>
      <c r="M6" s="1" t="s">
        <v>209</v>
      </c>
      <c r="N6" s="1" t="s">
        <v>210</v>
      </c>
      <c r="O6" s="1" t="s">
        <v>211</v>
      </c>
      <c r="P6" s="1" t="s">
        <v>212</v>
      </c>
      <c r="Q6" s="1" t="s">
        <v>226</v>
      </c>
      <c r="R6" s="1" t="s">
        <v>227</v>
      </c>
      <c r="S6" s="1">
        <v>2873</v>
      </c>
      <c r="T6" s="1">
        <v>325311</v>
      </c>
      <c r="U6" s="3">
        <v>110055000000</v>
      </c>
      <c r="V6" s="1" t="s">
        <v>228</v>
      </c>
      <c r="W6" s="1" t="s">
        <v>229</v>
      </c>
      <c r="X6" s="2">
        <v>41863</v>
      </c>
      <c r="Y6" s="2">
        <v>42494</v>
      </c>
      <c r="Z6" s="1" t="s">
        <v>76</v>
      </c>
      <c r="AA6" s="1" t="s">
        <v>230</v>
      </c>
      <c r="AB6" s="1" t="s">
        <v>231</v>
      </c>
      <c r="AD6" s="1" t="s">
        <v>219</v>
      </c>
      <c r="AE6" s="1">
        <v>61.012</v>
      </c>
      <c r="AG6" s="1">
        <v>3570</v>
      </c>
      <c r="AH6" s="1" t="s">
        <v>232</v>
      </c>
      <c r="AI6" s="1" t="s">
        <v>233</v>
      </c>
      <c r="AJ6" s="1" t="s">
        <v>84</v>
      </c>
      <c r="AK6" s="1" t="s">
        <v>80</v>
      </c>
      <c r="AL6" s="1" t="s">
        <v>85</v>
      </c>
      <c r="AM6" s="1" t="s">
        <v>86</v>
      </c>
      <c r="AN6" s="1" t="s">
        <v>87</v>
      </c>
      <c r="AO6" s="1" t="s">
        <v>239</v>
      </c>
      <c r="AP6" s="4">
        <v>5.5800000000000002E-2</v>
      </c>
      <c r="AQ6" s="1" t="s">
        <v>111</v>
      </c>
      <c r="AR6" s="1" t="s">
        <v>234</v>
      </c>
      <c r="AS6" s="6">
        <f>AP6*AG6/24</f>
        <v>8.3002500000000001</v>
      </c>
      <c r="AT6" s="1" t="s">
        <v>91</v>
      </c>
      <c r="AU6" s="1" t="s">
        <v>82</v>
      </c>
      <c r="AW6" s="1" t="s">
        <v>81</v>
      </c>
      <c r="AX6" s="1">
        <v>0</v>
      </c>
      <c r="AZ6" s="1">
        <v>0</v>
      </c>
      <c r="BC6" s="1">
        <v>0</v>
      </c>
      <c r="BF6" s="1">
        <v>0</v>
      </c>
      <c r="BG6" s="1">
        <v>0</v>
      </c>
      <c r="BH6" s="1" t="s">
        <v>81</v>
      </c>
    </row>
    <row r="7" spans="1:62" x14ac:dyDescent="0.25">
      <c r="A7" s="1" t="s">
        <v>60</v>
      </c>
      <c r="B7" s="1" t="s">
        <v>61</v>
      </c>
      <c r="C7" s="1" t="s">
        <v>62</v>
      </c>
      <c r="D7" s="1" t="s">
        <v>63</v>
      </c>
      <c r="E7" s="1" t="s">
        <v>64</v>
      </c>
      <c r="F7" s="1">
        <v>99611</v>
      </c>
      <c r="G7" s="1" t="s">
        <v>63</v>
      </c>
      <c r="H7" s="1" t="s">
        <v>65</v>
      </c>
      <c r="I7" s="1" t="s">
        <v>66</v>
      </c>
      <c r="J7" s="1" t="s">
        <v>67</v>
      </c>
      <c r="K7" s="1">
        <v>10</v>
      </c>
      <c r="L7" s="1" t="s">
        <v>68</v>
      </c>
      <c r="M7" s="1" t="s">
        <v>69</v>
      </c>
      <c r="N7" s="1" t="s">
        <v>70</v>
      </c>
      <c r="O7" s="1" t="s">
        <v>71</v>
      </c>
      <c r="P7" s="1" t="s">
        <v>72</v>
      </c>
      <c r="R7" s="1" t="s">
        <v>73</v>
      </c>
      <c r="S7" s="1">
        <v>2873</v>
      </c>
      <c r="T7" s="1">
        <v>325311</v>
      </c>
      <c r="U7" s="3">
        <v>110030000000</v>
      </c>
      <c r="V7" s="1" t="s">
        <v>74</v>
      </c>
      <c r="W7" s="1" t="s">
        <v>75</v>
      </c>
      <c r="X7" s="2">
        <v>42033</v>
      </c>
      <c r="Y7" s="2">
        <v>42419</v>
      </c>
      <c r="Z7" s="1" t="s">
        <v>76</v>
      </c>
      <c r="AA7" s="1" t="s">
        <v>77</v>
      </c>
      <c r="AB7" s="1" t="s">
        <v>78</v>
      </c>
      <c r="AD7" s="1" t="s">
        <v>88</v>
      </c>
      <c r="AE7" s="1">
        <v>62.999000000000002</v>
      </c>
      <c r="AF7" s="1" t="s">
        <v>79</v>
      </c>
      <c r="AG7" s="1">
        <v>1800</v>
      </c>
      <c r="AH7" s="1" t="s">
        <v>89</v>
      </c>
      <c r="AI7" s="1" t="s">
        <v>90</v>
      </c>
      <c r="AJ7" s="1" t="s">
        <v>84</v>
      </c>
      <c r="AK7" s="1" t="s">
        <v>80</v>
      </c>
      <c r="AL7" s="1" t="s">
        <v>85</v>
      </c>
      <c r="AM7" s="1" t="s">
        <v>86</v>
      </c>
      <c r="AN7" s="1" t="s">
        <v>81</v>
      </c>
      <c r="AP7" s="4">
        <v>11.4</v>
      </c>
      <c r="AQ7" s="1" t="s">
        <v>91</v>
      </c>
      <c r="AS7" s="5">
        <v>11.4</v>
      </c>
      <c r="AT7" s="1" t="s">
        <v>91</v>
      </c>
      <c r="AU7" s="1" t="s">
        <v>82</v>
      </c>
      <c r="AW7" s="1" t="s">
        <v>83</v>
      </c>
      <c r="AX7" s="1">
        <v>0</v>
      </c>
      <c r="AY7" s="1" t="s">
        <v>83</v>
      </c>
      <c r="AZ7" s="1">
        <v>0</v>
      </c>
      <c r="BC7" s="1">
        <v>0</v>
      </c>
      <c r="BF7" s="1">
        <v>0</v>
      </c>
      <c r="BG7" s="1">
        <v>0</v>
      </c>
      <c r="BH7" s="1" t="s">
        <v>81</v>
      </c>
    </row>
    <row r="8" spans="1:62" x14ac:dyDescent="0.25">
      <c r="A8" s="1" t="s">
        <v>183</v>
      </c>
      <c r="B8" s="1" t="s">
        <v>184</v>
      </c>
      <c r="C8" s="1" t="s">
        <v>184</v>
      </c>
      <c r="D8" s="1" t="s">
        <v>121</v>
      </c>
      <c r="E8" s="1" t="s">
        <v>185</v>
      </c>
      <c r="F8" s="1">
        <v>60601</v>
      </c>
      <c r="G8" s="1" t="s">
        <v>63</v>
      </c>
      <c r="H8" s="1" t="s">
        <v>186</v>
      </c>
      <c r="I8" s="1" t="s">
        <v>187</v>
      </c>
      <c r="J8" s="1" t="s">
        <v>188</v>
      </c>
      <c r="K8" s="1">
        <v>5</v>
      </c>
      <c r="L8" s="1" t="s">
        <v>189</v>
      </c>
      <c r="M8" s="1" t="s">
        <v>190</v>
      </c>
      <c r="N8" s="1" t="s">
        <v>191</v>
      </c>
      <c r="O8" s="1" t="s">
        <v>192</v>
      </c>
      <c r="P8" s="1" t="s">
        <v>193</v>
      </c>
      <c r="Q8" s="1" t="s">
        <v>194</v>
      </c>
      <c r="R8" s="1">
        <v>13060007</v>
      </c>
      <c r="S8" s="1">
        <v>2873</v>
      </c>
      <c r="T8" s="1">
        <v>325311</v>
      </c>
      <c r="U8" s="3">
        <v>110056000000</v>
      </c>
      <c r="V8" s="1" t="s">
        <v>195</v>
      </c>
      <c r="W8" s="1" t="s">
        <v>196</v>
      </c>
      <c r="X8" s="2">
        <v>41997</v>
      </c>
      <c r="Y8" s="2">
        <v>42495</v>
      </c>
      <c r="Z8" s="1" t="s">
        <v>76</v>
      </c>
      <c r="AA8" s="1" t="s">
        <v>197</v>
      </c>
      <c r="AB8" s="1" t="s">
        <v>198</v>
      </c>
      <c r="AD8" s="1" t="s">
        <v>199</v>
      </c>
      <c r="AE8" s="1">
        <v>61.012</v>
      </c>
      <c r="AF8" s="1" t="s">
        <v>120</v>
      </c>
      <c r="AG8" s="1">
        <v>2789</v>
      </c>
      <c r="AH8" s="1" t="s">
        <v>200</v>
      </c>
      <c r="AJ8" s="1" t="s">
        <v>84</v>
      </c>
      <c r="AK8" s="1" t="s">
        <v>201</v>
      </c>
      <c r="AL8" s="1" t="s">
        <v>85</v>
      </c>
      <c r="AM8" s="1" t="s">
        <v>86</v>
      </c>
      <c r="AN8" s="1" t="s">
        <v>81</v>
      </c>
      <c r="AP8" s="4">
        <v>13.1</v>
      </c>
      <c r="AQ8" s="1" t="s">
        <v>91</v>
      </c>
      <c r="AR8" s="1" t="s">
        <v>202</v>
      </c>
      <c r="AS8" s="5">
        <v>13.1</v>
      </c>
      <c r="AT8" s="1" t="s">
        <v>91</v>
      </c>
      <c r="AU8" s="1" t="s">
        <v>82</v>
      </c>
      <c r="AW8" s="1" t="s">
        <v>83</v>
      </c>
      <c r="AX8" s="1">
        <v>0</v>
      </c>
      <c r="AY8" s="1" t="s">
        <v>83</v>
      </c>
      <c r="AZ8" s="1">
        <v>0</v>
      </c>
      <c r="BC8" s="1">
        <v>0</v>
      </c>
      <c r="BF8" s="1">
        <v>0</v>
      </c>
      <c r="BG8" s="1">
        <v>0</v>
      </c>
      <c r="BH8" s="1" t="s">
        <v>81</v>
      </c>
    </row>
    <row r="9" spans="1:62" x14ac:dyDescent="0.25">
      <c r="A9" s="1" t="s">
        <v>168</v>
      </c>
      <c r="B9" s="1" t="s">
        <v>169</v>
      </c>
      <c r="C9" s="1" t="s">
        <v>170</v>
      </c>
      <c r="D9" s="1" t="s">
        <v>171</v>
      </c>
      <c r="E9" s="1" t="s">
        <v>162</v>
      </c>
      <c r="F9" s="1">
        <v>58203</v>
      </c>
      <c r="G9" s="1" t="s">
        <v>63</v>
      </c>
      <c r="H9" s="1" t="s">
        <v>172</v>
      </c>
      <c r="J9" s="1" t="s">
        <v>173</v>
      </c>
      <c r="K9" s="1">
        <v>8</v>
      </c>
      <c r="L9" s="1" t="s">
        <v>163</v>
      </c>
      <c r="M9" s="1" t="s">
        <v>164</v>
      </c>
      <c r="N9" s="1" t="s">
        <v>165</v>
      </c>
      <c r="O9" s="1" t="s">
        <v>166</v>
      </c>
      <c r="P9" s="1" t="s">
        <v>167</v>
      </c>
      <c r="R9" s="1" t="s">
        <v>174</v>
      </c>
      <c r="S9" s="1">
        <v>2873</v>
      </c>
      <c r="T9" s="1">
        <v>325311</v>
      </c>
      <c r="V9" s="1" t="s">
        <v>175</v>
      </c>
      <c r="W9" s="1" t="s">
        <v>176</v>
      </c>
      <c r="X9" s="2">
        <v>42240</v>
      </c>
      <c r="Y9" s="2">
        <v>42240</v>
      </c>
      <c r="Z9" s="1" t="s">
        <v>76</v>
      </c>
      <c r="AA9" s="1" t="s">
        <v>177</v>
      </c>
      <c r="AB9" s="1" t="s">
        <v>178</v>
      </c>
      <c r="AD9" s="1" t="s">
        <v>179</v>
      </c>
      <c r="AE9" s="1">
        <v>61.012</v>
      </c>
      <c r="AG9" s="1">
        <v>0</v>
      </c>
      <c r="AJ9" s="1" t="s">
        <v>84</v>
      </c>
      <c r="AK9" s="1" t="s">
        <v>80</v>
      </c>
      <c r="AL9" s="1" t="s">
        <v>85</v>
      </c>
      <c r="AM9" s="1" t="s">
        <v>86</v>
      </c>
      <c r="AN9" s="1" t="s">
        <v>87</v>
      </c>
      <c r="AO9" s="1" t="s">
        <v>240</v>
      </c>
      <c r="AP9" s="4">
        <v>14.57</v>
      </c>
      <c r="AQ9" s="1" t="s">
        <v>119</v>
      </c>
      <c r="AR9" s="1" t="s">
        <v>236</v>
      </c>
      <c r="AS9" s="5">
        <v>14.57</v>
      </c>
      <c r="AT9" s="1" t="s">
        <v>119</v>
      </c>
      <c r="AU9" s="1" t="s">
        <v>82</v>
      </c>
      <c r="AW9" s="1" t="s">
        <v>83</v>
      </c>
      <c r="AX9" s="1">
        <v>0</v>
      </c>
      <c r="AY9" s="1" t="s">
        <v>83</v>
      </c>
      <c r="AZ9" s="1">
        <v>0</v>
      </c>
      <c r="BC9" s="1">
        <v>0</v>
      </c>
      <c r="BF9" s="1">
        <v>0</v>
      </c>
      <c r="BG9" s="1">
        <v>0</v>
      </c>
      <c r="BH9" s="1" t="s">
        <v>81</v>
      </c>
    </row>
    <row r="10" spans="1:62" x14ac:dyDescent="0.25">
      <c r="A10" s="1" t="s">
        <v>138</v>
      </c>
      <c r="B10" s="1" t="s">
        <v>139</v>
      </c>
      <c r="C10" s="1" t="s">
        <v>139</v>
      </c>
      <c r="D10" s="1" t="s">
        <v>140</v>
      </c>
      <c r="E10" s="1" t="s">
        <v>141</v>
      </c>
      <c r="F10" s="1">
        <v>52658</v>
      </c>
      <c r="G10" s="1" t="s">
        <v>63</v>
      </c>
      <c r="H10" s="1" t="s">
        <v>142</v>
      </c>
      <c r="I10" s="1" t="s">
        <v>143</v>
      </c>
      <c r="J10" s="1" t="s">
        <v>144</v>
      </c>
      <c r="K10" s="1">
        <v>7</v>
      </c>
      <c r="L10" s="1" t="s">
        <v>145</v>
      </c>
      <c r="M10" s="1" t="s">
        <v>146</v>
      </c>
      <c r="N10" s="1" t="s">
        <v>147</v>
      </c>
      <c r="O10" s="1" t="s">
        <v>148</v>
      </c>
      <c r="P10" s="1" t="s">
        <v>149</v>
      </c>
      <c r="Q10" s="1" t="s">
        <v>150</v>
      </c>
      <c r="R10" s="1" t="s">
        <v>151</v>
      </c>
      <c r="S10" s="1">
        <v>2873</v>
      </c>
      <c r="T10" s="1">
        <v>325311</v>
      </c>
      <c r="U10" s="3">
        <v>110055000000</v>
      </c>
      <c r="V10" s="1" t="s">
        <v>152</v>
      </c>
      <c r="W10" s="1" t="s">
        <v>153</v>
      </c>
      <c r="X10" s="2">
        <v>41214</v>
      </c>
      <c r="Y10" s="2">
        <v>41499</v>
      </c>
      <c r="Z10" s="1" t="s">
        <v>76</v>
      </c>
      <c r="AA10" s="1" t="s">
        <v>154</v>
      </c>
      <c r="AB10" s="1" t="s">
        <v>155</v>
      </c>
      <c r="AC10" s="1" t="s">
        <v>156</v>
      </c>
      <c r="AD10" s="1" t="s">
        <v>157</v>
      </c>
      <c r="AE10" s="1">
        <v>61.012</v>
      </c>
      <c r="AG10" s="1">
        <v>3012</v>
      </c>
      <c r="AH10" s="1" t="s">
        <v>158</v>
      </c>
      <c r="AJ10" s="1" t="s">
        <v>84</v>
      </c>
      <c r="AK10" s="1" t="s">
        <v>237</v>
      </c>
      <c r="AL10" s="1" t="s">
        <v>85</v>
      </c>
      <c r="AM10" s="1" t="s">
        <v>86</v>
      </c>
      <c r="AN10" s="1" t="s">
        <v>87</v>
      </c>
      <c r="AO10" s="1" t="s">
        <v>159</v>
      </c>
      <c r="AP10" s="4">
        <v>0.106</v>
      </c>
      <c r="AQ10" s="1" t="s">
        <v>181</v>
      </c>
      <c r="AR10" s="1" t="s">
        <v>182</v>
      </c>
      <c r="AS10" s="5">
        <f>AP10*(AG10*1.1023/24)</f>
        <v>14.663896899999999</v>
      </c>
      <c r="AT10" s="1" t="s">
        <v>91</v>
      </c>
      <c r="AU10" s="1" t="s">
        <v>82</v>
      </c>
      <c r="AW10" s="1" t="s">
        <v>83</v>
      </c>
      <c r="AX10" s="1">
        <v>0</v>
      </c>
      <c r="AY10" s="1" t="s">
        <v>83</v>
      </c>
      <c r="AZ10" s="1">
        <v>51.2</v>
      </c>
      <c r="BA10" s="1" t="s">
        <v>160</v>
      </c>
      <c r="BB10" s="1" t="s">
        <v>161</v>
      </c>
      <c r="BC10" s="1">
        <v>0</v>
      </c>
      <c r="BF10" s="1">
        <v>0</v>
      </c>
      <c r="BG10" s="1">
        <v>0</v>
      </c>
      <c r="BH10" s="1" t="s">
        <v>81</v>
      </c>
    </row>
    <row r="11" spans="1:62" x14ac:dyDescent="0.25">
      <c r="A11" s="1" t="s">
        <v>122</v>
      </c>
      <c r="B11" s="1" t="s">
        <v>94</v>
      </c>
      <c r="C11" s="1" t="s">
        <v>123</v>
      </c>
      <c r="D11" s="1" t="s">
        <v>95</v>
      </c>
      <c r="E11" s="1" t="s">
        <v>96</v>
      </c>
      <c r="F11" s="1">
        <v>71730</v>
      </c>
      <c r="G11" s="1" t="s">
        <v>63</v>
      </c>
      <c r="H11" s="1" t="s">
        <v>124</v>
      </c>
      <c r="I11" s="1">
        <v>8708631484</v>
      </c>
      <c r="J11" s="1" t="s">
        <v>125</v>
      </c>
      <c r="K11" s="1">
        <v>6</v>
      </c>
      <c r="L11" s="1" t="s">
        <v>99</v>
      </c>
      <c r="M11" s="1" t="s">
        <v>100</v>
      </c>
      <c r="N11" s="1" t="s">
        <v>101</v>
      </c>
      <c r="O11" s="1" t="s">
        <v>102</v>
      </c>
      <c r="P11" s="1" t="s">
        <v>103</v>
      </c>
      <c r="Q11" s="1" t="s">
        <v>126</v>
      </c>
      <c r="R11" s="1" t="s">
        <v>127</v>
      </c>
      <c r="S11" s="1">
        <v>2873</v>
      </c>
      <c r="T11" s="1">
        <v>325311</v>
      </c>
      <c r="U11" s="3">
        <v>110001000000</v>
      </c>
      <c r="V11" s="1" t="s">
        <v>128</v>
      </c>
      <c r="W11" s="1" t="s">
        <v>129</v>
      </c>
      <c r="X11" s="2">
        <v>42228</v>
      </c>
      <c r="Y11" s="2">
        <v>42538</v>
      </c>
      <c r="Z11" s="1" t="s">
        <v>92</v>
      </c>
      <c r="AA11" s="1" t="s">
        <v>130</v>
      </c>
      <c r="AB11" s="1" t="s">
        <v>131</v>
      </c>
      <c r="AD11" s="1" t="s">
        <v>132</v>
      </c>
      <c r="AE11" s="1">
        <v>61.012</v>
      </c>
      <c r="AG11" s="1">
        <v>1400</v>
      </c>
      <c r="AH11" s="1" t="s">
        <v>133</v>
      </c>
      <c r="AJ11" s="1" t="s">
        <v>84</v>
      </c>
      <c r="AK11" s="1" t="s">
        <v>237</v>
      </c>
      <c r="AL11" s="1" t="s">
        <v>85</v>
      </c>
      <c r="AM11" s="1" t="s">
        <v>86</v>
      </c>
      <c r="AN11" s="1" t="s">
        <v>87</v>
      </c>
      <c r="AO11" s="1" t="s">
        <v>134</v>
      </c>
      <c r="AP11" s="4">
        <v>33.64</v>
      </c>
      <c r="AQ11" s="1" t="s">
        <v>91</v>
      </c>
      <c r="AR11" s="1" t="s">
        <v>135</v>
      </c>
      <c r="AS11" s="5">
        <v>33.64</v>
      </c>
      <c r="AT11" s="1" t="s">
        <v>91</v>
      </c>
      <c r="AU11" s="1" t="s">
        <v>82</v>
      </c>
      <c r="AV11" s="1" t="s">
        <v>136</v>
      </c>
      <c r="AW11" s="1" t="s">
        <v>81</v>
      </c>
      <c r="AX11" s="1">
        <v>0</v>
      </c>
      <c r="AY11" s="1" t="s">
        <v>81</v>
      </c>
      <c r="AZ11" s="1">
        <v>147.35</v>
      </c>
      <c r="BA11" s="1" t="s">
        <v>112</v>
      </c>
      <c r="BB11" s="1" t="s">
        <v>137</v>
      </c>
      <c r="BC11" s="1">
        <v>0.106</v>
      </c>
      <c r="BD11" s="1" t="s">
        <v>238</v>
      </c>
      <c r="BE11" s="1" t="s">
        <v>135</v>
      </c>
      <c r="BF11" s="1">
        <v>0</v>
      </c>
      <c r="BG11" s="1">
        <v>0</v>
      </c>
      <c r="BH11" s="1" t="s">
        <v>81</v>
      </c>
      <c r="BJ11" s="1" t="s">
        <v>180</v>
      </c>
    </row>
  </sheetData>
  <sortState ref="A2:BJ12">
    <sortCondition ref="AS1"/>
  </sortState>
  <conditionalFormatting sqref="AP1:AP1048576">
    <cfRule type="duplicateValues" dxfId="1" priority="2"/>
  </conditionalFormatting>
  <conditionalFormatting sqref="AS2:AS5">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Other Inorganic Chemical Manuf.</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2019-07-25T21:56:47Z</dcterms:created>
  <dcterms:modified xsi:type="dcterms:W3CDTF">2019-07-30T21:56:54Z</dcterms:modified>
</cp:coreProperties>
</file>